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35" yWindow="855" windowWidth="12855" windowHeight="9030" tabRatio="849"/>
  </bookViews>
  <sheets>
    <sheet name="Прил 1" sheetId="41" r:id="rId1"/>
    <sheet name="Прил 10+" sheetId="47" state="hidden" r:id="rId2"/>
  </sheets>
  <definedNames>
    <definedName name="_xlnm.Print_Area" localSheetId="0">'Прил 1'!$A$2:$E$34</definedName>
  </definedNames>
  <calcPr calcId="145621"/>
</workbook>
</file>

<file path=xl/calcChain.xml><?xml version="1.0" encoding="utf-8"?>
<calcChain xmlns="http://schemas.openxmlformats.org/spreadsheetml/2006/main">
  <c r="D16" i="41" l="1"/>
  <c r="D12" i="41" s="1"/>
  <c r="G16" i="41"/>
  <c r="G12" i="41" s="1"/>
  <c r="I16" i="41"/>
  <c r="I12" i="41" s="1"/>
  <c r="E16" i="41"/>
  <c r="F16" i="41"/>
  <c r="F12" i="41" s="1"/>
  <c r="H16" i="41"/>
  <c r="H12" i="41" s="1"/>
  <c r="C15" i="41"/>
  <c r="C18" i="41"/>
  <c r="C16" i="41" s="1"/>
  <c r="C19" i="41"/>
  <c r="C24" i="41"/>
  <c r="C12" i="41" l="1"/>
  <c r="J19" i="41"/>
  <c r="J27" i="41"/>
  <c r="J28" i="41"/>
  <c r="F24" i="41" l="1"/>
  <c r="F29" i="41" s="1"/>
  <c r="G24" i="41"/>
  <c r="G29" i="41" s="1"/>
  <c r="H24" i="41"/>
  <c r="H29" i="41" s="1"/>
  <c r="I24" i="41"/>
  <c r="J24" i="41" s="1"/>
  <c r="E13" i="41"/>
  <c r="E12" i="41" s="1"/>
  <c r="I29" i="41" l="1"/>
  <c r="C29" i="41"/>
  <c r="J29" i="41" l="1"/>
  <c r="D26" i="41"/>
  <c r="E26" i="41" s="1"/>
  <c r="E27" i="41"/>
  <c r="D25" i="41" l="1"/>
  <c r="F30" i="41"/>
  <c r="E25" i="41" l="1"/>
  <c r="E24" i="41" s="1"/>
  <c r="E29" i="41" s="1"/>
  <c r="D24" i="41"/>
  <c r="D29" i="41" s="1"/>
</calcChain>
</file>

<file path=xl/sharedStrings.xml><?xml version="1.0" encoding="utf-8"?>
<sst xmlns="http://schemas.openxmlformats.org/spreadsheetml/2006/main" count="101" uniqueCount="84">
  <si>
    <t>к решению Совета</t>
  </si>
  <si>
    <t>Новодмитриевского сельского</t>
  </si>
  <si>
    <t>поселения Северского района</t>
  </si>
  <si>
    <t>(тыс. рублей)</t>
  </si>
  <si>
    <t>ВСЕГО ДОХОДОВ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</si>
  <si>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</si>
  <si>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</si>
  <si>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Дотации бюджетам сельских поселений на выравнивание бюджетной обеспеченности</t>
  </si>
  <si>
    <t>Безвозмездные поступления</t>
  </si>
  <si>
    <t xml:space="preserve"> 2 00 00000 00 0000 000</t>
  </si>
  <si>
    <t>Единый сельскохозяйственный налог</t>
  </si>
  <si>
    <t>Налог на имущество физических лиц, взимаемый по ставкам, применяемым к объектам налогообложения расположенным в границах поселений</t>
  </si>
  <si>
    <t>1 06 01030 10 0000 110</t>
  </si>
  <si>
    <t>Налог на доходы физических лиц</t>
  </si>
  <si>
    <t xml:space="preserve"> 1 00 00000 00 0000 000</t>
  </si>
  <si>
    <t>Наименование доходов</t>
  </si>
  <si>
    <t>Код бюджетной классификации</t>
  </si>
  <si>
    <t>Приложение № 1</t>
  </si>
  <si>
    <t>Прчие доходы от компенсации затрат бюджетов  сельских поселений</t>
  </si>
  <si>
    <t xml:space="preserve"> 1 01 02010 01 0000 110</t>
  </si>
  <si>
    <t xml:space="preserve"> 1 06 06033 10 0000 110</t>
  </si>
  <si>
    <t xml:space="preserve"> 1 06 06043 10 0000 110</t>
  </si>
  <si>
    <t>Приложение № 10</t>
  </si>
  <si>
    <t>№п\п</t>
  </si>
  <si>
    <t>Наименование субсидий</t>
  </si>
  <si>
    <t>Вид деятельности (в соответствии с ОКВЭД)</t>
  </si>
  <si>
    <t>1.</t>
  </si>
  <si>
    <t>Субсидии на возмещение части затрат на уплату процентов по кредитам, привлеченным субъектами малого и среднего  предпринимательства, сельскохозяйственными товаропроизводителями, крестьянским (фермерскими) хозяйствами в российских кредитных организациях</t>
  </si>
  <si>
    <t xml:space="preserve"> - растениеводство</t>
  </si>
  <si>
    <t xml:space="preserve"> - животноводство</t>
  </si>
  <si>
    <t xml:space="preserve"> - растениеводство в сочетании с животноводством (смешанное сельское хозяйство)</t>
  </si>
  <si>
    <t xml:space="preserve"> - обрабатывающие производства</t>
  </si>
  <si>
    <t xml:space="preserve"> - строительства</t>
  </si>
  <si>
    <t xml:space="preserve"> - транспорт и связь</t>
  </si>
  <si>
    <t xml:space="preserve"> - предоставление прочих коммунальных, социальных и персональных услуг</t>
  </si>
  <si>
    <t xml:space="preserve"> - ремонт бытовых изделий и предметов личного пользования</t>
  </si>
  <si>
    <t>2.</t>
  </si>
  <si>
    <t>Субсидирование части затрат по проведению конкурсов, выставок, ярмарок среди представителей малого и среднего бизнеса</t>
  </si>
  <si>
    <t>3.</t>
  </si>
  <si>
    <t>Субсидии на частичную оплату расходов субъекта малого предпринимательства. Возмещение части затрат недополученных доходов связанных с оказанием услуг населению</t>
  </si>
  <si>
    <t xml:space="preserve"> - рыболовство</t>
  </si>
  <si>
    <t xml:space="preserve"> - услуги бань</t>
  </si>
  <si>
    <t>4.</t>
  </si>
  <si>
    <t>Субсидии на поддержку муниципальных унитарных предприятий жилищно – коммунального хозяйства Новодмитриевского сельского поселения Северского района</t>
  </si>
  <si>
    <t xml:space="preserve"> - коммунальное хозяйство</t>
  </si>
  <si>
    <t>Доходы от сдачи в аренду имущества, находящнгося в оперативном управлении органов управления сельских поселений и созданных ими учреждений ( за исключением имущества муниципальных и автономных учреждений)</t>
  </si>
  <si>
    <t>Земельный налог с организаций,обладающих земельным участком, расположенным в границах сельских поселений</t>
  </si>
  <si>
    <t xml:space="preserve">1 05 03010 01 0000 110 </t>
  </si>
  <si>
    <t>2 02 15001 10 0000 150</t>
  </si>
  <si>
    <t>2 02 35118 10 0000 150</t>
  </si>
  <si>
    <t>2 02 30024 10 0000 150</t>
  </si>
  <si>
    <t>Начальник финансового отдела                                                             И.В.Бакалова</t>
  </si>
  <si>
    <t>Виды деятельности юридических лиц, индивидуальных предпринимателей, физических лиц – производителей товаров, работ и услуг, имеющих право получать в 2020 году субсидии из местного бюджета.</t>
  </si>
  <si>
    <t>Доходы</t>
  </si>
  <si>
    <t>Доходы от уплаты акцизов на нефтепродукты,производимые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</si>
  <si>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1 06 06000 00 0000 110</t>
  </si>
  <si>
    <t>Земельный налог в том числе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</si>
  <si>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</si>
  <si>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1 03 02230 01 0000 110               1 03 02240 01 0000 110               1 03 02250 01 0000 110</t>
  </si>
  <si>
    <t>Земельный налог, с физических лиц, обладающих земельным участком, расположенным в границах сельских поселений</t>
  </si>
  <si>
    <t>Утвержденные бюджетные назначения решения Совета Новодмитриевского сельского поселения Северского района от 23.12.2021г. № 135</t>
  </si>
  <si>
    <t>Исполнено за 2021 год</t>
  </si>
  <si>
    <t>% исполнения</t>
  </si>
  <si>
    <t>Исполнено за 1 полугодие 2022 года</t>
  </si>
  <si>
    <t>42,0</t>
  </si>
  <si>
    <t>2000,0</t>
  </si>
  <si>
    <t>560,1</t>
  </si>
  <si>
    <t>67,0</t>
  </si>
  <si>
    <t>100,0</t>
  </si>
  <si>
    <t>50,0</t>
  </si>
  <si>
    <t xml:space="preserve"> 1 13 02995 10 0000 130</t>
  </si>
  <si>
    <t xml:space="preserve">
 2 02 25467 10 0000 150</t>
  </si>
  <si>
    <t xml:space="preserve"> 1 11 05035 10 0000 120</t>
  </si>
  <si>
    <t>2,0</t>
  </si>
  <si>
    <t>11,0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</si>
  <si>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</si>
  <si>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</si>
  <si>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1 16 10123 01 0000 140</t>
  </si>
  <si>
    <t>1 16 02010 02 0000 140</t>
  </si>
  <si>
    <t xml:space="preserve">Объем поступлений доходов в местный бюджет по кодам видов (подвидов) доходов за 1 полугодие 2022 год </t>
  </si>
  <si>
    <t>к Постановлению администрации</t>
  </si>
  <si>
    <t xml:space="preserve">                                         Начальник финансового отдела                                                                  И.В. Хомякова</t>
  </si>
  <si>
    <t>Утвержденные бюджетные назначения решения Совета Новодмитриевского сельского поселения Северского района от 02.06.2022г. № 157</t>
  </si>
  <si>
    <t>от 08.07.2022 №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</si>
</sst>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[$-419]General"/>
    <numFmt numFmtId="167" formatCode="&quot; &quot;#,##0.00&quot;    &quot;;&quot;-&quot;#,##0.00&quot;    &quot;;&quot; -&quot;#&quot;    &quot;;@&quot; &quot;"/>
    <numFmt numFmtId="168" formatCode="#,##0.00&quot; &quot;[$руб.-419];[Red]&quot;-&quot;#,##0.00&quot; &quot;[$руб.-419]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7" fontId="14" fillId="0" borderId="0" applyBorder="0" applyProtection="0"/>
    <xf numFmtId="166" fontId="14" fillId="0" borderId="0" applyBorder="0" applyProtection="0"/>
    <xf numFmtId="0" fontId="15" fillId="0" borderId="0" applyNumberFormat="0" applyBorder="0" applyProtection="0">
      <alignment horizontal="center"/>
    </xf>
    <xf numFmtId="0" fontId="15" fillId="0" borderId="0" applyNumberFormat="0" applyBorder="0" applyProtection="0">
      <alignment horizontal="center" textRotation="90"/>
    </xf>
    <xf numFmtId="0" fontId="16" fillId="0" borderId="0" applyNumberFormat="0" applyBorder="0" applyProtection="0"/>
    <xf numFmtId="168" fontId="16" fillId="0" borderId="0" applyBorder="0" applyProtection="0"/>
    <xf numFmtId="0" fontId="17" fillId="0" borderId="0"/>
    <xf numFmtId="166" fontId="14" fillId="0" borderId="0" applyBorder="0" applyProtection="0"/>
    <xf numFmtId="166" fontId="18" fillId="0" borderId="0" applyBorder="0" applyProtection="0"/>
    <xf numFmtId="0" fontId="14" fillId="0" borderId="0" applyNumberFormat="0" applyBorder="0" applyProtection="0"/>
    <xf numFmtId="0" fontId="19" fillId="0" borderId="0"/>
    <xf numFmtId="164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70">
    <xf numFmtId="0" fontId="0" fillId="0" borderId="0" xfId="0"/>
    <xf numFmtId="165" fontId="0" fillId="0" borderId="0" xfId="0" applyNumberFormat="1"/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165" fontId="0" fillId="4" borderId="0" xfId="0" applyNumberFormat="1" applyFill="1"/>
    <xf numFmtId="0" fontId="4" fillId="2" borderId="1" xfId="0" applyFont="1" applyFill="1" applyBorder="1" applyAlignment="1">
      <alignment horizontal="left" vertical="top" wrapText="1"/>
    </xf>
    <xf numFmtId="165" fontId="2" fillId="4" borderId="0" xfId="0" applyNumberFormat="1" applyFont="1" applyFill="1" applyAlignment="1">
      <alignment horizontal="right"/>
    </xf>
    <xf numFmtId="0" fontId="4" fillId="2" borderId="2" xfId="0" applyFont="1" applyFill="1" applyBorder="1" applyAlignment="1">
      <alignment horizontal="center" vertical="center" wrapText="1"/>
    </xf>
    <xf numFmtId="0" fontId="21" fillId="4" borderId="0" xfId="0" applyFont="1" applyFill="1"/>
    <xf numFmtId="0" fontId="4" fillId="4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vertical="top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top" wrapText="1"/>
    </xf>
    <xf numFmtId="166" fontId="4" fillId="2" borderId="3" xfId="2" applyFont="1" applyFill="1" applyBorder="1" applyAlignment="1">
      <alignment vertical="top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wrapText="1"/>
    </xf>
    <xf numFmtId="165" fontId="5" fillId="4" borderId="0" xfId="0" applyNumberFormat="1" applyFont="1" applyFill="1" applyAlignment="1">
      <alignment horizontal="right"/>
    </xf>
    <xf numFmtId="165" fontId="4" fillId="4" borderId="0" xfId="0" applyNumberFormat="1" applyFont="1" applyFill="1" applyAlignment="1">
      <alignment horizontal="right"/>
    </xf>
    <xf numFmtId="165" fontId="3" fillId="4" borderId="1" xfId="12" applyNumberFormat="1" applyFont="1" applyFill="1" applyBorder="1" applyAlignment="1">
      <alignment horizontal="center" vertical="top" wrapText="1"/>
    </xf>
    <xf numFmtId="165" fontId="4" fillId="4" borderId="1" xfId="12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165" fontId="7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165" fontId="2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23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 vertical="center"/>
    </xf>
    <xf numFmtId="165" fontId="4" fillId="4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5" fontId="3" fillId="4" borderId="1" xfId="12" applyNumberFormat="1" applyFont="1" applyFill="1" applyBorder="1" applyAlignment="1">
      <alignment horizontal="center" vertical="center" wrapText="1"/>
    </xf>
    <xf numFmtId="165" fontId="3" fillId="2" borderId="1" xfId="1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49" fontId="23" fillId="0" borderId="1" xfId="0" applyNumberFormat="1" applyFont="1" applyBorder="1" applyAlignment="1">
      <alignment horizontal="center"/>
    </xf>
    <xf numFmtId="165" fontId="24" fillId="0" borderId="1" xfId="0" applyNumberFormat="1" applyFont="1" applyBorder="1" applyAlignment="1">
      <alignment horizontal="center"/>
    </xf>
    <xf numFmtId="165" fontId="23" fillId="0" borderId="1" xfId="0" applyNumberFormat="1" applyFont="1" applyBorder="1" applyAlignment="1">
      <alignment horizontal="center" vertical="center"/>
    </xf>
    <xf numFmtId="165" fontId="3" fillId="4" borderId="4" xfId="12" applyNumberFormat="1" applyFont="1" applyFill="1" applyBorder="1" applyAlignment="1">
      <alignment horizontal="center" vertical="center" wrapText="1"/>
    </xf>
    <xf numFmtId="165" fontId="3" fillId="4" borderId="4" xfId="12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vertical="center"/>
    </xf>
    <xf numFmtId="0" fontId="3" fillId="0" borderId="5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165" fontId="6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 wrapText="1"/>
    </xf>
    <xf numFmtId="0" fontId="4" fillId="0" borderId="0" xfId="7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</cellXfs>
  <cellStyles count="15">
    <cellStyle name="Excel Built-in Comma" xfId="1"/>
    <cellStyle name="Excel Built-in Normal" xfId="2"/>
    <cellStyle name="Heading" xfId="3"/>
    <cellStyle name="Heading1" xfId="4"/>
    <cellStyle name="Result" xfId="5"/>
    <cellStyle name="Result2" xfId="6"/>
    <cellStyle name="Обычный" xfId="0" builtinId="0"/>
    <cellStyle name="Обычный 2" xfId="7"/>
    <cellStyle name="Обычный 2 2" xfId="8"/>
    <cellStyle name="Обычный 3" xfId="9"/>
    <cellStyle name="Обычный 4" xfId="10"/>
    <cellStyle name="Обычный 5" xfId="11"/>
    <cellStyle name="Финансовый" xfId="12" builtinId="3"/>
    <cellStyle name="Финансовый 2" xfId="13"/>
    <cellStyle name="Финансовый 3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zoomScale="90" zoomScaleNormal="90" zoomScaleSheetLayoutView="106" workbookViewId="0">
      <selection activeCell="B6" sqref="B6:C6"/>
    </sheetView>
  </sheetViews>
  <sheetFormatPr defaultRowHeight="15" x14ac:dyDescent="0.25"/>
  <cols>
    <col min="1" max="1" width="31.7109375" customWidth="1"/>
    <col min="2" max="2" width="73.7109375" customWidth="1"/>
    <col min="3" max="3" width="28.140625" style="19" customWidth="1"/>
    <col min="4" max="4" width="12.5703125" hidden="1" customWidth="1"/>
    <col min="5" max="5" width="16" hidden="1" customWidth="1"/>
    <col min="6" max="6" width="16.28515625" hidden="1" customWidth="1"/>
    <col min="7" max="8" width="0" hidden="1" customWidth="1"/>
    <col min="9" max="9" width="15.7109375" customWidth="1"/>
    <col min="10" max="10" width="12.28515625" customWidth="1"/>
  </cols>
  <sheetData>
    <row r="2" spans="1:11" ht="15.75" x14ac:dyDescent="0.25">
      <c r="C2" s="21" t="s">
        <v>17</v>
      </c>
    </row>
    <row r="3" spans="1:11" ht="15.75" x14ac:dyDescent="0.25">
      <c r="C3" s="21" t="s">
        <v>80</v>
      </c>
    </row>
    <row r="4" spans="1:11" ht="15.75" x14ac:dyDescent="0.25">
      <c r="C4" s="31" t="s">
        <v>1</v>
      </c>
    </row>
    <row r="5" spans="1:11" ht="15.75" x14ac:dyDescent="0.25">
      <c r="C5" s="31" t="s">
        <v>2</v>
      </c>
    </row>
    <row r="6" spans="1:11" x14ac:dyDescent="0.25">
      <c r="B6" s="62" t="s">
        <v>83</v>
      </c>
      <c r="C6" s="63"/>
    </row>
    <row r="8" spans="1:11" ht="33.75" customHeight="1" x14ac:dyDescent="0.3">
      <c r="A8" s="64" t="s">
        <v>79</v>
      </c>
      <c r="B8" s="64"/>
      <c r="C8" s="64"/>
      <c r="K8" s="23"/>
    </row>
    <row r="9" spans="1:11" ht="18.75" x14ac:dyDescent="0.3">
      <c r="A9" s="61"/>
      <c r="B9" s="61"/>
      <c r="C9" s="61"/>
    </row>
    <row r="10" spans="1:11" ht="18.75" x14ac:dyDescent="0.3">
      <c r="C10" s="32" t="s">
        <v>3</v>
      </c>
    </row>
    <row r="11" spans="1:11" ht="269.25" customHeight="1" x14ac:dyDescent="0.25">
      <c r="A11" s="5" t="s">
        <v>16</v>
      </c>
      <c r="B11" s="5" t="s">
        <v>15</v>
      </c>
      <c r="C11" s="35" t="s">
        <v>82</v>
      </c>
      <c r="D11" s="35" t="s">
        <v>61</v>
      </c>
      <c r="E11" s="35" t="s">
        <v>62</v>
      </c>
      <c r="F11" s="35" t="s">
        <v>61</v>
      </c>
      <c r="G11" s="35" t="s">
        <v>62</v>
      </c>
      <c r="H11" s="35" t="s">
        <v>60</v>
      </c>
      <c r="I11" s="35" t="s">
        <v>63</v>
      </c>
      <c r="J11" s="35" t="s">
        <v>62</v>
      </c>
    </row>
    <row r="12" spans="1:11" ht="18.75" x14ac:dyDescent="0.3">
      <c r="A12" s="5" t="s">
        <v>14</v>
      </c>
      <c r="B12" s="4" t="s">
        <v>53</v>
      </c>
      <c r="C12" s="33">
        <f>C13+C14+C15+C16+C19+C20+C21+C22+C23</f>
        <v>14924.2</v>
      </c>
      <c r="D12" s="33">
        <f t="shared" ref="D12:I12" si="0">D13+D14+D15+D16+D19+D20+D21+D22+D23</f>
        <v>541</v>
      </c>
      <c r="E12" s="33" t="e">
        <f t="shared" si="0"/>
        <v>#REF!</v>
      </c>
      <c r="F12" s="33">
        <f t="shared" si="0"/>
        <v>1160.5999999999999</v>
      </c>
      <c r="G12" s="33">
        <f t="shared" si="0"/>
        <v>0</v>
      </c>
      <c r="H12" s="33">
        <f t="shared" si="0"/>
        <v>0</v>
      </c>
      <c r="I12" s="33">
        <f t="shared" si="0"/>
        <v>5923.1</v>
      </c>
      <c r="J12" s="51">
        <v>39.5</v>
      </c>
    </row>
    <row r="13" spans="1:11" ht="33" customHeight="1" x14ac:dyDescent="0.3">
      <c r="A13" s="9" t="s">
        <v>19</v>
      </c>
      <c r="B13" s="6" t="s">
        <v>13</v>
      </c>
      <c r="C13" s="34">
        <v>2500</v>
      </c>
      <c r="D13" s="37">
        <v>534.20000000000005</v>
      </c>
      <c r="E13" s="36" t="e">
        <f>D13/#REF!*100</f>
        <v>#REF!</v>
      </c>
      <c r="F13" s="38">
        <v>1150</v>
      </c>
      <c r="G13" s="39">
        <v>0</v>
      </c>
      <c r="H13" s="38"/>
      <c r="I13" s="41">
        <v>1676.7</v>
      </c>
      <c r="J13" s="53" t="s">
        <v>67</v>
      </c>
    </row>
    <row r="14" spans="1:11" ht="62.25" customHeight="1" x14ac:dyDescent="0.3">
      <c r="A14" s="26" t="s">
        <v>58</v>
      </c>
      <c r="B14" s="27" t="s">
        <v>54</v>
      </c>
      <c r="C14" s="34">
        <v>4379</v>
      </c>
      <c r="D14" s="37"/>
      <c r="E14" s="36"/>
      <c r="F14" s="38"/>
      <c r="G14" s="39"/>
      <c r="H14" s="38"/>
      <c r="I14" s="41">
        <v>2274.3000000000002</v>
      </c>
      <c r="J14" s="41">
        <v>51.9</v>
      </c>
    </row>
    <row r="15" spans="1:11" ht="33" customHeight="1" x14ac:dyDescent="0.3">
      <c r="A15" s="7" t="s">
        <v>47</v>
      </c>
      <c r="B15" s="6" t="s">
        <v>10</v>
      </c>
      <c r="C15" s="34">
        <f>206.2+100</f>
        <v>306.2</v>
      </c>
      <c r="D15" s="37"/>
      <c r="E15" s="36"/>
      <c r="F15" s="38"/>
      <c r="G15" s="39"/>
      <c r="H15" s="38"/>
      <c r="I15" s="41">
        <v>394.5</v>
      </c>
      <c r="J15" s="37">
        <v>128.80000000000001</v>
      </c>
    </row>
    <row r="16" spans="1:11" ht="62.25" customHeight="1" x14ac:dyDescent="0.25">
      <c r="A16" s="10" t="s">
        <v>55</v>
      </c>
      <c r="B16" s="6" t="s">
        <v>56</v>
      </c>
      <c r="C16" s="47">
        <f>C18+C17</f>
        <v>5000</v>
      </c>
      <c r="D16" s="47">
        <f t="shared" ref="D16:I16" si="1">D18+D17</f>
        <v>6.8</v>
      </c>
      <c r="E16" s="47" t="e">
        <f t="shared" si="1"/>
        <v>#REF!</v>
      </c>
      <c r="F16" s="56">
        <f t="shared" si="1"/>
        <v>10.6</v>
      </c>
      <c r="G16" s="47">
        <f t="shared" si="1"/>
        <v>0</v>
      </c>
      <c r="H16" s="47">
        <f t="shared" si="1"/>
        <v>0</v>
      </c>
      <c r="I16" s="47">
        <f t="shared" si="1"/>
        <v>1084.5</v>
      </c>
      <c r="J16" s="52">
        <v>21.6</v>
      </c>
    </row>
    <row r="17" spans="1:12" ht="39" customHeight="1" x14ac:dyDescent="0.3">
      <c r="A17" s="10" t="s">
        <v>20</v>
      </c>
      <c r="B17" s="6" t="s">
        <v>46</v>
      </c>
      <c r="C17" s="34">
        <v>900</v>
      </c>
      <c r="D17" s="40">
        <v>6.8</v>
      </c>
      <c r="E17" s="36" t="e">
        <v>#REF!</v>
      </c>
      <c r="F17" s="38">
        <v>10.6</v>
      </c>
      <c r="G17" s="39">
        <v>0</v>
      </c>
      <c r="H17" s="38"/>
      <c r="I17" s="41">
        <v>524.4</v>
      </c>
      <c r="J17" s="41">
        <v>58.2</v>
      </c>
    </row>
    <row r="18" spans="1:12" ht="56.25" x14ac:dyDescent="0.3">
      <c r="A18" s="10" t="s">
        <v>21</v>
      </c>
      <c r="B18" s="28" t="s">
        <v>59</v>
      </c>
      <c r="C18" s="34">
        <f>3900+200</f>
        <v>4100</v>
      </c>
      <c r="D18" s="40"/>
      <c r="E18" s="36"/>
      <c r="F18" s="38"/>
      <c r="G18" s="39"/>
      <c r="H18" s="38"/>
      <c r="I18" s="42" t="s">
        <v>66</v>
      </c>
      <c r="J18" s="41">
        <v>13.6</v>
      </c>
    </row>
    <row r="19" spans="1:12" ht="37.5" customHeight="1" x14ac:dyDescent="0.3">
      <c r="A19" s="10" t="s">
        <v>12</v>
      </c>
      <c r="B19" s="6" t="s">
        <v>11</v>
      </c>
      <c r="C19" s="34">
        <f>2000+500</f>
        <v>2500</v>
      </c>
      <c r="D19" s="37"/>
      <c r="E19" s="36"/>
      <c r="F19" s="38"/>
      <c r="G19" s="39"/>
      <c r="H19" s="38"/>
      <c r="I19" s="41">
        <v>410.6</v>
      </c>
      <c r="J19" s="41">
        <f>I19/C19*100</f>
        <v>16.423999999999999</v>
      </c>
    </row>
    <row r="20" spans="1:12" ht="37.5" customHeight="1" x14ac:dyDescent="0.25">
      <c r="A20" s="10" t="s">
        <v>72</v>
      </c>
      <c r="B20" s="20" t="s">
        <v>45</v>
      </c>
      <c r="C20" s="43">
        <v>139</v>
      </c>
      <c r="D20" s="41"/>
      <c r="E20" s="44"/>
      <c r="F20" s="45"/>
      <c r="G20" s="46"/>
      <c r="H20" s="45"/>
      <c r="I20" s="41">
        <v>27.5</v>
      </c>
      <c r="J20" s="41">
        <v>19.7</v>
      </c>
    </row>
    <row r="21" spans="1:12" ht="37.5" customHeight="1" x14ac:dyDescent="0.3">
      <c r="A21" s="29" t="s">
        <v>70</v>
      </c>
      <c r="B21" s="30" t="s">
        <v>18</v>
      </c>
      <c r="C21" s="43">
        <v>100</v>
      </c>
      <c r="D21" s="41"/>
      <c r="E21" s="44"/>
      <c r="F21" s="45"/>
      <c r="G21" s="46"/>
      <c r="H21" s="45"/>
      <c r="I21" s="42" t="s">
        <v>64</v>
      </c>
      <c r="J21" s="42" t="s">
        <v>64</v>
      </c>
    </row>
    <row r="22" spans="1:12" ht="83.25" customHeight="1" x14ac:dyDescent="0.25">
      <c r="A22" s="10" t="s">
        <v>78</v>
      </c>
      <c r="B22" s="20" t="s">
        <v>75</v>
      </c>
      <c r="C22" s="43">
        <v>0</v>
      </c>
      <c r="D22" s="41"/>
      <c r="E22" s="44"/>
      <c r="F22" s="45"/>
      <c r="G22" s="46"/>
      <c r="H22" s="45"/>
      <c r="I22" s="42" t="s">
        <v>73</v>
      </c>
      <c r="J22" s="42" t="s">
        <v>68</v>
      </c>
    </row>
    <row r="23" spans="1:12" ht="93.75" x14ac:dyDescent="0.3">
      <c r="A23" s="29" t="s">
        <v>77</v>
      </c>
      <c r="B23" s="30" t="s">
        <v>76</v>
      </c>
      <c r="C23" s="43">
        <v>0</v>
      </c>
      <c r="D23" s="41"/>
      <c r="E23" s="44"/>
      <c r="F23" s="45"/>
      <c r="G23" s="46"/>
      <c r="H23" s="45"/>
      <c r="I23" s="42" t="s">
        <v>74</v>
      </c>
      <c r="J23" s="42" t="s">
        <v>68</v>
      </c>
    </row>
    <row r="24" spans="1:12" ht="18.75" x14ac:dyDescent="0.3">
      <c r="A24" s="11" t="s">
        <v>9</v>
      </c>
      <c r="B24" s="4" t="s">
        <v>8</v>
      </c>
      <c r="C24" s="47">
        <f>C25+C27+C28+C26</f>
        <v>10879.599999999999</v>
      </c>
      <c r="D24" s="47" t="e">
        <f t="shared" ref="D24:I24" si="2">D25+D27+D28+D26</f>
        <v>#REF!</v>
      </c>
      <c r="E24" s="47" t="e">
        <f t="shared" si="2"/>
        <v>#REF!</v>
      </c>
      <c r="F24" s="56">
        <f t="shared" si="2"/>
        <v>10958.199999999999</v>
      </c>
      <c r="G24" s="47">
        <f t="shared" si="2"/>
        <v>0</v>
      </c>
      <c r="H24" s="47">
        <f t="shared" si="2"/>
        <v>0</v>
      </c>
      <c r="I24" s="47">
        <f t="shared" si="2"/>
        <v>6421.5</v>
      </c>
      <c r="J24" s="54">
        <f>I24/C24*100</f>
        <v>59.023309680502969</v>
      </c>
    </row>
    <row r="25" spans="1:12" ht="37.5" x14ac:dyDescent="0.25">
      <c r="A25" s="22" t="s">
        <v>48</v>
      </c>
      <c r="B25" s="3" t="s">
        <v>7</v>
      </c>
      <c r="C25" s="34">
        <v>8629.7999999999993</v>
      </c>
      <c r="D25" s="48" t="e">
        <f>#REF!+D27+#REF!+D26</f>
        <v>#REF!</v>
      </c>
      <c r="E25" s="49" t="e">
        <f>D25/#REF!*100</f>
        <v>#REF!</v>
      </c>
      <c r="F25" s="45">
        <v>8542.4</v>
      </c>
      <c r="G25" s="46">
        <v>0</v>
      </c>
      <c r="H25" s="45"/>
      <c r="I25" s="41">
        <v>4315.5</v>
      </c>
      <c r="J25" s="55" t="s">
        <v>69</v>
      </c>
    </row>
    <row r="26" spans="1:12" ht="60.75" customHeight="1" x14ac:dyDescent="0.25">
      <c r="A26" s="24" t="s">
        <v>71</v>
      </c>
      <c r="B26" s="25" t="s">
        <v>57</v>
      </c>
      <c r="C26" s="34">
        <v>2000</v>
      </c>
      <c r="D26" s="50">
        <f>1444.1+639.9</f>
        <v>2084</v>
      </c>
      <c r="E26" s="44" t="e">
        <f>D26/#REF!*100</f>
        <v>#REF!</v>
      </c>
      <c r="F26" s="45">
        <v>2248.4</v>
      </c>
      <c r="G26" s="46">
        <v>0</v>
      </c>
      <c r="H26" s="45"/>
      <c r="I26" s="42" t="s">
        <v>65</v>
      </c>
      <c r="J26" s="55" t="s">
        <v>68</v>
      </c>
    </row>
    <row r="27" spans="1:12" ht="57.75" customHeight="1" x14ac:dyDescent="0.25">
      <c r="A27" s="18" t="s">
        <v>49</v>
      </c>
      <c r="B27" s="2" t="s">
        <v>6</v>
      </c>
      <c r="C27" s="34">
        <v>246</v>
      </c>
      <c r="D27" s="41">
        <v>94.7</v>
      </c>
      <c r="E27" s="44" t="e">
        <f>D27/#REF!*100</f>
        <v>#REF!</v>
      </c>
      <c r="F27" s="45">
        <v>167.4</v>
      </c>
      <c r="G27" s="46">
        <v>0</v>
      </c>
      <c r="H27" s="45"/>
      <c r="I27" s="41">
        <v>106</v>
      </c>
      <c r="J27" s="55">
        <f>I27/C27*100</f>
        <v>43.089430894308947</v>
      </c>
    </row>
    <row r="28" spans="1:12" ht="57.75" customHeight="1" x14ac:dyDescent="0.25">
      <c r="A28" s="18" t="s">
        <v>50</v>
      </c>
      <c r="B28" s="2" t="s">
        <v>5</v>
      </c>
      <c r="C28" s="34">
        <v>3.8</v>
      </c>
      <c r="D28" s="41"/>
      <c r="E28" s="44"/>
      <c r="F28" s="45"/>
      <c r="G28" s="46"/>
      <c r="H28" s="45"/>
      <c r="I28" s="41">
        <v>0</v>
      </c>
      <c r="J28" s="55">
        <f>I28/C28*100</f>
        <v>0</v>
      </c>
    </row>
    <row r="29" spans="1:12" ht="18.75" x14ac:dyDescent="0.3">
      <c r="A29" s="59" t="s">
        <v>4</v>
      </c>
      <c r="B29" s="60"/>
      <c r="C29" s="33">
        <f>C12+C24</f>
        <v>25803.8</v>
      </c>
      <c r="D29" s="33" t="e">
        <f t="shared" ref="D29:I29" si="3">D12+D24</f>
        <v>#REF!</v>
      </c>
      <c r="E29" s="33" t="e">
        <f t="shared" si="3"/>
        <v>#REF!</v>
      </c>
      <c r="F29" s="57">
        <f t="shared" si="3"/>
        <v>12118.8</v>
      </c>
      <c r="G29" s="33">
        <f t="shared" si="3"/>
        <v>0</v>
      </c>
      <c r="H29" s="33">
        <f t="shared" si="3"/>
        <v>0</v>
      </c>
      <c r="I29" s="33">
        <f t="shared" si="3"/>
        <v>12344.6</v>
      </c>
      <c r="J29" s="54">
        <f>I29/C29*100</f>
        <v>47.840240584720085</v>
      </c>
      <c r="L29" s="1"/>
    </row>
    <row r="30" spans="1:12" x14ac:dyDescent="0.25">
      <c r="F30" s="1">
        <f>F29-C29</f>
        <v>-13685</v>
      </c>
    </row>
    <row r="31" spans="1:12" x14ac:dyDescent="0.25">
      <c r="F31" s="1"/>
    </row>
    <row r="32" spans="1:12" ht="18.75" x14ac:dyDescent="0.25">
      <c r="A32" s="58" t="s">
        <v>81</v>
      </c>
      <c r="B32" s="58"/>
      <c r="E32" s="1"/>
    </row>
  </sheetData>
  <mergeCells count="4">
    <mergeCell ref="A29:B29"/>
    <mergeCell ref="A9:C9"/>
    <mergeCell ref="B6:C6"/>
    <mergeCell ref="A8:C8"/>
  </mergeCells>
  <phoneticPr fontId="9" type="noConversion"/>
  <pageMargins left="0.70866141732283472" right="0.35433070866141736" top="0.39370078740157483" bottom="0.74803149606299213" header="0.31496062992125984" footer="0.31496062992125984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3"/>
  <sheetViews>
    <sheetView topLeftCell="A7" workbookViewId="0">
      <selection activeCell="A9" sqref="A9:C9"/>
    </sheetView>
  </sheetViews>
  <sheetFormatPr defaultRowHeight="15" x14ac:dyDescent="0.25"/>
  <cols>
    <col min="1" max="1" width="9.7109375" customWidth="1"/>
    <col min="2" max="2" width="63.7109375" customWidth="1"/>
    <col min="3" max="3" width="68.28515625" customWidth="1"/>
  </cols>
  <sheetData>
    <row r="1" spans="1:3" ht="15.75" x14ac:dyDescent="0.25">
      <c r="C1" s="8" t="s">
        <v>22</v>
      </c>
    </row>
    <row r="2" spans="1:3" ht="15.75" x14ac:dyDescent="0.25">
      <c r="C2" s="8" t="s">
        <v>0</v>
      </c>
    </row>
    <row r="3" spans="1:3" ht="15.75" x14ac:dyDescent="0.25">
      <c r="C3" s="8" t="s">
        <v>1</v>
      </c>
    </row>
    <row r="4" spans="1:3" ht="15.75" x14ac:dyDescent="0.25">
      <c r="C4" s="8" t="s">
        <v>2</v>
      </c>
    </row>
    <row r="5" spans="1:3" x14ac:dyDescent="0.25">
      <c r="C5" s="12"/>
    </row>
    <row r="9" spans="1:3" ht="52.5" customHeight="1" x14ac:dyDescent="0.25">
      <c r="A9" s="66" t="s">
        <v>52</v>
      </c>
      <c r="B9" s="67"/>
      <c r="C9" s="67"/>
    </row>
    <row r="10" spans="1:3" ht="18.75" x14ac:dyDescent="0.3">
      <c r="A10" s="14"/>
    </row>
    <row r="11" spans="1:3" ht="18.75" x14ac:dyDescent="0.25">
      <c r="A11" s="13" t="s">
        <v>23</v>
      </c>
      <c r="B11" s="13" t="s">
        <v>24</v>
      </c>
      <c r="C11" s="13" t="s">
        <v>25</v>
      </c>
    </row>
    <row r="12" spans="1:3" ht="18.75" x14ac:dyDescent="0.25">
      <c r="A12" s="68" t="s">
        <v>26</v>
      </c>
      <c r="B12" s="69" t="s">
        <v>27</v>
      </c>
      <c r="C12" s="15" t="s">
        <v>28</v>
      </c>
    </row>
    <row r="13" spans="1:3" ht="18.75" x14ac:dyDescent="0.25">
      <c r="A13" s="68"/>
      <c r="B13" s="69"/>
      <c r="C13" s="15" t="s">
        <v>29</v>
      </c>
    </row>
    <row r="14" spans="1:3" ht="37.5" x14ac:dyDescent="0.25">
      <c r="A14" s="68"/>
      <c r="B14" s="69"/>
      <c r="C14" s="15" t="s">
        <v>30</v>
      </c>
    </row>
    <row r="15" spans="1:3" ht="18.75" x14ac:dyDescent="0.25">
      <c r="A15" s="68"/>
      <c r="B15" s="69"/>
      <c r="C15" s="15" t="s">
        <v>31</v>
      </c>
    </row>
    <row r="16" spans="1:3" ht="18.75" x14ac:dyDescent="0.25">
      <c r="A16" s="68"/>
      <c r="B16" s="69"/>
      <c r="C16" s="15" t="s">
        <v>32</v>
      </c>
    </row>
    <row r="17" spans="1:3" ht="18.75" x14ac:dyDescent="0.25">
      <c r="A17" s="68"/>
      <c r="B17" s="69"/>
      <c r="C17" s="15" t="s">
        <v>33</v>
      </c>
    </row>
    <row r="18" spans="1:3" ht="37.5" x14ac:dyDescent="0.25">
      <c r="A18" s="68"/>
      <c r="B18" s="69"/>
      <c r="C18" s="15" t="s">
        <v>34</v>
      </c>
    </row>
    <row r="19" spans="1:3" ht="37.5" x14ac:dyDescent="0.25">
      <c r="A19" s="68"/>
      <c r="B19" s="69"/>
      <c r="C19" s="15" t="s">
        <v>35</v>
      </c>
    </row>
    <row r="20" spans="1:3" ht="18.75" x14ac:dyDescent="0.25">
      <c r="A20" s="68" t="s">
        <v>36</v>
      </c>
      <c r="B20" s="69" t="s">
        <v>37</v>
      </c>
      <c r="C20" s="15" t="s">
        <v>28</v>
      </c>
    </row>
    <row r="21" spans="1:3" ht="18.75" x14ac:dyDescent="0.25">
      <c r="A21" s="68"/>
      <c r="B21" s="69"/>
      <c r="C21" s="15" t="s">
        <v>29</v>
      </c>
    </row>
    <row r="22" spans="1:3" ht="37.5" x14ac:dyDescent="0.25">
      <c r="A22" s="68"/>
      <c r="B22" s="69"/>
      <c r="C22" s="15" t="s">
        <v>30</v>
      </c>
    </row>
    <row r="23" spans="1:3" ht="18.75" x14ac:dyDescent="0.25">
      <c r="A23" s="68"/>
      <c r="B23" s="69"/>
      <c r="C23" s="15" t="s">
        <v>31</v>
      </c>
    </row>
    <row r="24" spans="1:3" ht="18.75" x14ac:dyDescent="0.25">
      <c r="A24" s="68"/>
      <c r="B24" s="69"/>
      <c r="C24" s="15" t="s">
        <v>32</v>
      </c>
    </row>
    <row r="25" spans="1:3" ht="18.75" x14ac:dyDescent="0.25">
      <c r="A25" s="68" t="s">
        <v>38</v>
      </c>
      <c r="B25" s="69" t="s">
        <v>39</v>
      </c>
      <c r="C25" s="15" t="s">
        <v>28</v>
      </c>
    </row>
    <row r="26" spans="1:3" ht="18.75" x14ac:dyDescent="0.25">
      <c r="A26" s="68"/>
      <c r="B26" s="69"/>
      <c r="C26" s="15" t="s">
        <v>29</v>
      </c>
    </row>
    <row r="27" spans="1:3" ht="37.5" x14ac:dyDescent="0.25">
      <c r="A27" s="68"/>
      <c r="B27" s="69"/>
      <c r="C27" s="15" t="s">
        <v>30</v>
      </c>
    </row>
    <row r="28" spans="1:3" ht="18.75" x14ac:dyDescent="0.25">
      <c r="A28" s="68"/>
      <c r="B28" s="69"/>
      <c r="C28" s="15" t="s">
        <v>31</v>
      </c>
    </row>
    <row r="29" spans="1:3" ht="18.75" x14ac:dyDescent="0.25">
      <c r="A29" s="68"/>
      <c r="B29" s="69"/>
      <c r="C29" s="15" t="s">
        <v>40</v>
      </c>
    </row>
    <row r="30" spans="1:3" ht="18.75" x14ac:dyDescent="0.25">
      <c r="A30" s="68"/>
      <c r="B30" s="69"/>
      <c r="C30" s="15" t="s">
        <v>41</v>
      </c>
    </row>
    <row r="31" spans="1:3" ht="75" x14ac:dyDescent="0.25">
      <c r="A31" s="16" t="s">
        <v>42</v>
      </c>
      <c r="B31" s="15" t="s">
        <v>43</v>
      </c>
      <c r="C31" s="15" t="s">
        <v>44</v>
      </c>
    </row>
    <row r="32" spans="1:3" ht="15.75" x14ac:dyDescent="0.25">
      <c r="A32" s="17"/>
    </row>
    <row r="33" spans="1:3" ht="18.75" x14ac:dyDescent="0.3">
      <c r="A33" s="65" t="s">
        <v>51</v>
      </c>
      <c r="B33" s="65"/>
      <c r="C33" s="65"/>
    </row>
  </sheetData>
  <mergeCells count="8">
    <mergeCell ref="A33:C33"/>
    <mergeCell ref="A9:C9"/>
    <mergeCell ref="A12:A19"/>
    <mergeCell ref="B12:B19"/>
    <mergeCell ref="A20:A24"/>
    <mergeCell ref="B20:B24"/>
    <mergeCell ref="A25:A30"/>
    <mergeCell ref="B25:B30"/>
  </mergeCells>
  <phoneticPr fontId="9" type="noConversion"/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</vt:lpstr>
      <vt:lpstr>Прил 10+</vt:lpstr>
      <vt:lpstr>'Прил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W7</dc:creator>
  <cp:lastModifiedBy>Novodm</cp:lastModifiedBy>
  <cp:lastPrinted>2022-07-08T08:15:04Z</cp:lastPrinted>
  <dcterms:created xsi:type="dcterms:W3CDTF">2010-11-10T14:00:24Z</dcterms:created>
  <dcterms:modified xsi:type="dcterms:W3CDTF">2022-07-11T06:53:27Z</dcterms:modified>
</cp:coreProperties>
</file>